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Бюджет" sheetId="2" r:id="rId1"/>
  </sheets>
  <definedNames>
    <definedName name="_xlnm.Print_Titles" localSheetId="0">Бюджет!$7:$7</definedName>
    <definedName name="_xlnm.Print_Area" localSheetId="0">Бюджет!$A$1:$G$91</definedName>
  </definedNames>
  <calcPr calcId="125725"/>
</workbook>
</file>

<file path=xl/calcChain.xml><?xml version="1.0" encoding="utf-8"?>
<calcChain xmlns="http://schemas.openxmlformats.org/spreadsheetml/2006/main">
  <c r="G72" i="2"/>
  <c r="G71" s="1"/>
  <c r="G91" s="1"/>
  <c r="G73"/>
</calcChain>
</file>

<file path=xl/sharedStrings.xml><?xml version="1.0" encoding="utf-8"?>
<sst xmlns="http://schemas.openxmlformats.org/spreadsheetml/2006/main" count="347" uniqueCount="96">
  <si>
    <t/>
  </si>
  <si>
    <t>244</t>
  </si>
  <si>
    <t>7950007</t>
  </si>
  <si>
    <t>Прочая закупка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</si>
  <si>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</si>
  <si>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</si>
  <si>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2013 – 2015 годы</t>
  </si>
  <si>
    <t>Массовый спорт</t>
  </si>
  <si>
    <t>ФИЗИЧЕСКАЯ КУЛЬТУРА И СПОРТ</t>
  </si>
  <si>
    <t>7950019</t>
  </si>
  <si>
    <t>Ведомственная целевая программа Сортавальского муниципального района «Комплектование книжного фонда Муниципального казенного учреждения «Сортавальская межпоселенческая районная библиотека» на 2014 г.»</t>
  </si>
  <si>
    <t>622</t>
  </si>
  <si>
    <t>7950015</t>
  </si>
  <si>
    <t>Субсидии автономным учреждениям на иные цели</t>
  </si>
  <si>
    <t>Муниципальная программа «Подготовка проектно-сметной документации по  ремонтно-строительным работам  и техническому оснащению помещений в автономном учреждении Сортавальского муниципального района «Социально-культурный молодежный центр» на 2014 год»</t>
  </si>
  <si>
    <t>Культура</t>
  </si>
  <si>
    <t>КУЛЬТУРА, КИНЕМАТОГРАФИЯ</t>
  </si>
  <si>
    <t>7950016</t>
  </si>
  <si>
    <t>Ведомственная целевая программа Сортавальского муниципального района "Молодежь Сортавальского района" на 2014 - 2016 годы"</t>
  </si>
  <si>
    <t>Молодежная политика и оздоровление детей</t>
  </si>
  <si>
    <t>7950017</t>
  </si>
  <si>
    <t>111</t>
  </si>
  <si>
    <t>Фонд оплаты труда казенных учреждений и взносы по обязательному социальному страхованию</t>
  </si>
  <si>
    <t>Ведомственная целевая программа "Организация отдыха детей в каникулярное время на 2014 год"</t>
  </si>
  <si>
    <t>Общее образование</t>
  </si>
  <si>
    <t>ОБРАЗОВАНИЕ</t>
  </si>
  <si>
    <t>Отдел культуры и спорта</t>
  </si>
  <si>
    <t>313</t>
  </si>
  <si>
    <t>7952000</t>
  </si>
  <si>
    <t>Пособия, компенсации, меры социальной поддержки по публичным нормативным обязательствам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</si>
  <si>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2014 год"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</si>
  <si>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</si>
  <si>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</si>
  <si>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</si>
  <si>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СОЦИАЛЬНАЯ ПОЛИТИКА</t>
  </si>
  <si>
    <t>7950014</t>
  </si>
  <si>
    <t>242</t>
  </si>
  <si>
    <t>Закупка товаров, работ, услуг в сфере информационно-коммуникационных технологий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</si>
  <si>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 – 2016 годы</t>
  </si>
  <si>
    <t>414</t>
  </si>
  <si>
    <t>7950013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</si>
  <si>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</si>
  <si>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</si>
  <si>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</si>
  <si>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2014 год"</t>
  </si>
  <si>
    <t>Другие вопросы в области образования</t>
  </si>
  <si>
    <t>7952100</t>
  </si>
  <si>
    <t>Ведомственная целевая программа Администрации Сортавальского муниципального района "Обеспечение бесплатным питанием учащихся общеобразовательных школ из малоимущих семей и учащихся, являющихся детьми-инвалидами" на 2014 год</t>
  </si>
  <si>
    <t>7950005</t>
  </si>
  <si>
    <t>Ведомственная целевая программа администрации Сортавальского муниципального района "Подготовка и поддержка педагогов дошкольного образования Сортавальского муниципального района на 2012 -2014 г.г."</t>
  </si>
  <si>
    <t>Дошкольное образование</t>
  </si>
  <si>
    <t>Районный комитет образования</t>
  </si>
  <si>
    <t>7950009</t>
  </si>
  <si>
    <t>612</t>
  </si>
  <si>
    <t>7950003</t>
  </si>
  <si>
    <t>Субсидии бюджетным учреждениям на иные цели</t>
  </si>
  <si>
    <t>323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</si>
  <si>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</si>
  <si>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«Адресная социальная помощь на 2013 – 2015 годы»</t>
  </si>
  <si>
    <t>7950012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</si>
  <si>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2014 год</t>
  </si>
  <si>
    <t>Амбулаторная помощь</t>
  </si>
  <si>
    <t>ЗДРАВООХРАНЕНИЕ</t>
  </si>
  <si>
    <t>7950011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</si>
  <si>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2014 – 2016 годы</t>
  </si>
  <si>
    <t>7950010</t>
  </si>
  <si>
    <t>Ведомственная программа администрации Сортавальского муниципального района "Строительство гражданского кладбища (2-я очередь)" на 2014 год</t>
  </si>
  <si>
    <t>Благоустройство</t>
  </si>
  <si>
    <t>ЖИЛИЩНО-КОММУНАЛЬНОЕ ХОЗЯЙСТВО</t>
  </si>
  <si>
    <t>810</t>
  </si>
  <si>
    <t>7950001</t>
  </si>
  <si>
    <t>Субсидии юридическим лицам (кроме некоммерческих организаций), индивидуальным предпринимателям, физическим лицам</t>
  </si>
  <si>
    <t>Ведомственная целевая программа «Развитие малого и среднего предпринимательства в Сортавальском муниципальном районе на 2012 – 2014 годы»</t>
  </si>
  <si>
    <t>Другие вопросы в области национальной экономики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</si>
  <si>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</si>
  <si>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г."</t>
  </si>
  <si>
    <t>Дорожное хозяйство (дорожные фонды)</t>
  </si>
  <si>
    <t>НАЦИОНАЛЬНАЯ ЭКОНОМИКА</t>
  </si>
  <si>
    <t>7950004</t>
  </si>
  <si>
    <t>Ведомственная целевая Программа Сортавальского муниципального района «Защита населения и территории Сортавальского муниципального района от чрезвычайных ситуаций природного и техногенного характера, гражданская оборона 2014 года»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</si>
  <si>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</si>
  <si>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</si>
  <si>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Сортавальского муниципального района</t>
  </si>
  <si>
    <t>вида расходов</t>
  </si>
  <si>
    <t>целевой статьи</t>
  </si>
  <si>
    <t>подраздела</t>
  </si>
  <si>
    <t>раздела</t>
  </si>
  <si>
    <t xml:space="preserve">главного распорядителя средств бюджета Сортавальского муниципального района </t>
  </si>
  <si>
    <t>Наименование</t>
  </si>
  <si>
    <t>код</t>
  </si>
  <si>
    <t>(тыс. рублей)</t>
  </si>
  <si>
    <t>ИТОГО:</t>
  </si>
  <si>
    <t>Исполнено за 2014 год</t>
  </si>
  <si>
    <t>Распределение  бюджетных ассигнований на реализацию ведомственных целевых  программ  главных распорядителей средств бюджета Сортавальского муниципального района по разделам, подразделам, целевым статьям и видам расходов классификации расходов бюджета Сортавальского муниципального района  за 2014 год</t>
  </si>
  <si>
    <t>Ведомственная целевая программа "Технологическое присоединение (плата) вновь создаваемого объекта капитального строительства "Физкультурно- оздоровительного комплекса" к сетям водоснабжения и водоотведения на 2013 - 2014 г.г."</t>
  </si>
  <si>
    <t xml:space="preserve">Приложение  № 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14 мая 2015 года № 130  
 "Об утверждении отчета об исполнении бюджета Сортавальского муниципального 
района за 2014 год "                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</si>
</sst>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_р_.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wrapText="1"/>
      <protection hidden="1"/>
    </xf>
    <xf numFmtId="166" fontId="2" fillId="3" borderId="1" xfId="1" applyNumberFormat="1" applyFont="1" applyFill="1" applyBorder="1" applyAlignment="1" applyProtection="1">
      <protection hidden="1"/>
    </xf>
    <xf numFmtId="165" fontId="2" fillId="3" borderId="1" xfId="1" applyNumberFormat="1" applyFont="1" applyFill="1" applyBorder="1" applyAlignment="1" applyProtection="1">
      <protection hidden="1"/>
    </xf>
    <xf numFmtId="164" fontId="2" fillId="3" borderId="1" xfId="1" applyNumberFormat="1" applyFont="1" applyFill="1" applyBorder="1" applyAlignment="1" applyProtection="1">
      <alignment horizontal="right"/>
      <protection hidden="1"/>
    </xf>
    <xf numFmtId="164" fontId="1" fillId="2" borderId="1" xfId="1" applyNumberFormat="1" applyFont="1" applyFill="1" applyBorder="1" applyAlignment="1" applyProtection="1">
      <alignment wrapText="1"/>
      <protection hidden="1"/>
    </xf>
    <xf numFmtId="166" fontId="1" fillId="2" borderId="1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Font="1" applyFill="1" applyBorder="1" applyAlignment="1" applyProtection="1">
      <alignment horizontal="center"/>
      <protection hidden="1"/>
    </xf>
    <xf numFmtId="0" fontId="9" fillId="0" borderId="0" xfId="0" applyFont="1" applyAlignment="1">
      <alignment vertical="center" wrapText="1"/>
    </xf>
    <xf numFmtId="164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3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91"/>
  <sheetViews>
    <sheetView showGridLines="0" tabSelected="1" view="pageBreakPreview" zoomScale="60" zoomScaleNormal="100" workbookViewId="0">
      <selection activeCell="B58" sqref="B58"/>
    </sheetView>
  </sheetViews>
  <sheetFormatPr defaultRowHeight="12.75"/>
  <cols>
    <col min="1" max="1" width="47.85546875" style="1" customWidth="1"/>
    <col min="2" max="2" width="11.28515625" style="1" customWidth="1"/>
    <col min="3" max="3" width="7.140625" style="1" customWidth="1"/>
    <col min="4" max="4" width="7" style="1" customWidth="1"/>
    <col min="5" max="5" width="8.5703125" style="1" customWidth="1"/>
    <col min="6" max="6" width="8.28515625" style="1" customWidth="1"/>
    <col min="7" max="7" width="12.140625" style="1" customWidth="1"/>
    <col min="8" max="8" width="4.7109375" style="1" customWidth="1"/>
    <col min="9" max="233" width="9.140625" style="1" customWidth="1"/>
    <col min="234" max="16384" width="9.140625" style="1"/>
  </cols>
  <sheetData>
    <row r="1" spans="1:17" ht="134.25" customHeight="1">
      <c r="A1" s="5"/>
      <c r="B1" s="5"/>
      <c r="C1" s="32" t="s">
        <v>95</v>
      </c>
      <c r="D1" s="32"/>
      <c r="E1" s="32"/>
      <c r="F1" s="32"/>
      <c r="G1" s="32"/>
      <c r="H1" s="4"/>
      <c r="M1" s="19"/>
      <c r="N1" s="19"/>
      <c r="O1" s="19"/>
      <c r="P1" s="19"/>
      <c r="Q1" s="19"/>
    </row>
    <row r="2" spans="1:17" ht="99.75" customHeight="1">
      <c r="A2" s="31" t="s">
        <v>93</v>
      </c>
      <c r="B2" s="31"/>
      <c r="C2" s="31"/>
      <c r="D2" s="31"/>
      <c r="E2" s="31"/>
      <c r="F2" s="31"/>
      <c r="G2" s="31"/>
      <c r="H2" s="4"/>
    </row>
    <row r="3" spans="1:17" ht="6.75" customHeight="1">
      <c r="A3" s="5"/>
      <c r="B3" s="5"/>
      <c r="C3" s="5"/>
      <c r="D3" s="5"/>
      <c r="E3" s="5"/>
      <c r="F3" s="5"/>
      <c r="G3" s="4"/>
      <c r="H3" s="4"/>
    </row>
    <row r="4" spans="1:17" ht="12.75" customHeight="1">
      <c r="A4" s="3"/>
      <c r="B4" s="3"/>
      <c r="C4" s="3"/>
      <c r="D4" s="3"/>
      <c r="E4" s="3"/>
      <c r="F4" s="3"/>
      <c r="G4" s="7" t="s">
        <v>90</v>
      </c>
      <c r="H4" s="4"/>
    </row>
    <row r="5" spans="1:17" ht="21.75" customHeight="1">
      <c r="A5" s="29" t="s">
        <v>88</v>
      </c>
      <c r="B5" s="27" t="s">
        <v>89</v>
      </c>
      <c r="C5" s="28"/>
      <c r="D5" s="28"/>
      <c r="E5" s="28"/>
      <c r="F5" s="28"/>
      <c r="G5" s="30" t="s">
        <v>92</v>
      </c>
      <c r="H5" s="3"/>
    </row>
    <row r="6" spans="1:17" ht="106.5" customHeight="1">
      <c r="A6" s="29"/>
      <c r="B6" s="8" t="s">
        <v>87</v>
      </c>
      <c r="C6" s="8" t="s">
        <v>86</v>
      </c>
      <c r="D6" s="8" t="s">
        <v>85</v>
      </c>
      <c r="E6" s="8" t="s">
        <v>84</v>
      </c>
      <c r="F6" s="8" t="s">
        <v>83</v>
      </c>
      <c r="G6" s="30"/>
      <c r="H6" s="3" t="s">
        <v>0</v>
      </c>
    </row>
    <row r="7" spans="1:17" ht="12.75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8">
        <v>7</v>
      </c>
      <c r="H7" s="3" t="s">
        <v>0</v>
      </c>
    </row>
    <row r="8" spans="1:17" ht="24.75" customHeight="1">
      <c r="A8" s="20" t="s">
        <v>82</v>
      </c>
      <c r="B8" s="9">
        <v>1</v>
      </c>
      <c r="C8" s="10">
        <v>0</v>
      </c>
      <c r="D8" s="10">
        <v>0</v>
      </c>
      <c r="E8" s="11" t="s">
        <v>0</v>
      </c>
      <c r="F8" s="12" t="s">
        <v>0</v>
      </c>
      <c r="G8" s="22">
        <v>8848.2999999999993</v>
      </c>
      <c r="H8" s="6" t="s">
        <v>0</v>
      </c>
    </row>
    <row r="9" spans="1:17" ht="36.75" customHeight="1">
      <c r="A9" s="21" t="s">
        <v>81</v>
      </c>
      <c r="B9" s="13">
        <v>1</v>
      </c>
      <c r="C9" s="14">
        <v>3</v>
      </c>
      <c r="D9" s="14">
        <v>0</v>
      </c>
      <c r="E9" s="15" t="s">
        <v>0</v>
      </c>
      <c r="F9" s="16" t="s">
        <v>0</v>
      </c>
      <c r="G9" s="23">
        <v>73.900000000000006</v>
      </c>
      <c r="H9" s="6" t="s">
        <v>0</v>
      </c>
    </row>
    <row r="10" spans="1:17" ht="48.75" customHeight="1">
      <c r="A10" s="21" t="s">
        <v>80</v>
      </c>
      <c r="B10" s="13">
        <v>1</v>
      </c>
      <c r="C10" s="14">
        <v>3</v>
      </c>
      <c r="D10" s="14">
        <v>9</v>
      </c>
      <c r="E10" s="15" t="s">
        <v>0</v>
      </c>
      <c r="F10" s="16" t="s">
        <v>0</v>
      </c>
      <c r="G10" s="23">
        <v>73.900000000000006</v>
      </c>
      <c r="H10" s="6" t="s">
        <v>0</v>
      </c>
    </row>
    <row r="11" spans="1:17" ht="84.75" customHeight="1">
      <c r="A11" s="21" t="s">
        <v>79</v>
      </c>
      <c r="B11" s="13">
        <v>1</v>
      </c>
      <c r="C11" s="14">
        <v>3</v>
      </c>
      <c r="D11" s="14">
        <v>9</v>
      </c>
      <c r="E11" s="15" t="s">
        <v>78</v>
      </c>
      <c r="F11" s="16" t="s">
        <v>0</v>
      </c>
      <c r="G11" s="23">
        <v>73.900000000000006</v>
      </c>
      <c r="H11" s="6" t="s">
        <v>0</v>
      </c>
    </row>
    <row r="12" spans="1:17" ht="36.75" customHeight="1">
      <c r="A12" s="21" t="s">
        <v>37</v>
      </c>
      <c r="B12" s="13">
        <v>1</v>
      </c>
      <c r="C12" s="14">
        <v>3</v>
      </c>
      <c r="D12" s="14">
        <v>9</v>
      </c>
      <c r="E12" s="15" t="s">
        <v>78</v>
      </c>
      <c r="F12" s="16" t="s">
        <v>36</v>
      </c>
      <c r="G12" s="23">
        <v>29.1</v>
      </c>
      <c r="H12" s="6" t="s">
        <v>0</v>
      </c>
    </row>
    <row r="13" spans="1:17" ht="36.75" customHeight="1">
      <c r="A13" s="21" t="s">
        <v>3</v>
      </c>
      <c r="B13" s="13">
        <v>1</v>
      </c>
      <c r="C13" s="14">
        <v>3</v>
      </c>
      <c r="D13" s="14">
        <v>9</v>
      </c>
      <c r="E13" s="15" t="s">
        <v>78</v>
      </c>
      <c r="F13" s="16" t="s">
        <v>1</v>
      </c>
      <c r="G13" s="23">
        <v>44.8</v>
      </c>
      <c r="H13" s="6" t="s">
        <v>0</v>
      </c>
    </row>
    <row r="14" spans="1:17" ht="12.75" customHeight="1">
      <c r="A14" s="21" t="s">
        <v>77</v>
      </c>
      <c r="B14" s="13">
        <v>1</v>
      </c>
      <c r="C14" s="14">
        <v>4</v>
      </c>
      <c r="D14" s="14">
        <v>0</v>
      </c>
      <c r="E14" s="15" t="s">
        <v>0</v>
      </c>
      <c r="F14" s="16" t="s">
        <v>0</v>
      </c>
      <c r="G14" s="23">
        <v>2034.7</v>
      </c>
      <c r="H14" s="6" t="s">
        <v>0</v>
      </c>
    </row>
    <row r="15" spans="1:17" ht="12.75" customHeight="1">
      <c r="A15" s="21" t="s">
        <v>76</v>
      </c>
      <c r="B15" s="13">
        <v>1</v>
      </c>
      <c r="C15" s="14">
        <v>4</v>
      </c>
      <c r="D15" s="14">
        <v>9</v>
      </c>
      <c r="E15" s="15" t="s">
        <v>0</v>
      </c>
      <c r="F15" s="16" t="s">
        <v>0</v>
      </c>
      <c r="G15" s="23">
        <v>1934.7</v>
      </c>
      <c r="H15" s="6" t="s">
        <v>0</v>
      </c>
    </row>
    <row r="16" spans="1:17" ht="60.75" customHeight="1">
      <c r="A16" s="21" t="s">
        <v>75</v>
      </c>
      <c r="B16" s="13">
        <v>1</v>
      </c>
      <c r="C16" s="14">
        <v>4</v>
      </c>
      <c r="D16" s="14">
        <v>9</v>
      </c>
      <c r="E16" s="15" t="s">
        <v>74</v>
      </c>
      <c r="F16" s="16" t="s">
        <v>0</v>
      </c>
      <c r="G16" s="23">
        <v>1934.7</v>
      </c>
      <c r="H16" s="6" t="s">
        <v>0</v>
      </c>
    </row>
    <row r="17" spans="1:8" ht="36.75" customHeight="1">
      <c r="A17" s="21" t="s">
        <v>3</v>
      </c>
      <c r="B17" s="13">
        <v>1</v>
      </c>
      <c r="C17" s="14">
        <v>4</v>
      </c>
      <c r="D17" s="14">
        <v>9</v>
      </c>
      <c r="E17" s="15" t="s">
        <v>74</v>
      </c>
      <c r="F17" s="16" t="s">
        <v>1</v>
      </c>
      <c r="G17" s="23">
        <v>1934.7</v>
      </c>
      <c r="H17" s="6" t="s">
        <v>0</v>
      </c>
    </row>
    <row r="18" spans="1:8" ht="24.75" customHeight="1">
      <c r="A18" s="21" t="s">
        <v>73</v>
      </c>
      <c r="B18" s="13">
        <v>1</v>
      </c>
      <c r="C18" s="14">
        <v>4</v>
      </c>
      <c r="D18" s="14">
        <v>12</v>
      </c>
      <c r="E18" s="15" t="s">
        <v>0</v>
      </c>
      <c r="F18" s="16" t="s">
        <v>0</v>
      </c>
      <c r="G18" s="23">
        <v>100</v>
      </c>
      <c r="H18" s="6" t="s">
        <v>0</v>
      </c>
    </row>
    <row r="19" spans="1:8" ht="60.75" customHeight="1">
      <c r="A19" s="21" t="s">
        <v>72</v>
      </c>
      <c r="B19" s="13">
        <v>1</v>
      </c>
      <c r="C19" s="14">
        <v>4</v>
      </c>
      <c r="D19" s="14">
        <v>12</v>
      </c>
      <c r="E19" s="15" t="s">
        <v>70</v>
      </c>
      <c r="F19" s="16" t="s">
        <v>0</v>
      </c>
      <c r="G19" s="23">
        <v>100</v>
      </c>
      <c r="H19" s="6" t="s">
        <v>0</v>
      </c>
    </row>
    <row r="20" spans="1:8" ht="48.75" customHeight="1">
      <c r="A20" s="21" t="s">
        <v>71</v>
      </c>
      <c r="B20" s="13">
        <v>1</v>
      </c>
      <c r="C20" s="14">
        <v>4</v>
      </c>
      <c r="D20" s="14">
        <v>12</v>
      </c>
      <c r="E20" s="15" t="s">
        <v>70</v>
      </c>
      <c r="F20" s="16" t="s">
        <v>69</v>
      </c>
      <c r="G20" s="23">
        <v>100</v>
      </c>
      <c r="H20" s="6" t="s">
        <v>0</v>
      </c>
    </row>
    <row r="21" spans="1:8" ht="24.75" customHeight="1">
      <c r="A21" s="21" t="s">
        <v>68</v>
      </c>
      <c r="B21" s="13">
        <v>1</v>
      </c>
      <c r="C21" s="14">
        <v>5</v>
      </c>
      <c r="D21" s="14">
        <v>0</v>
      </c>
      <c r="E21" s="15" t="s">
        <v>0</v>
      </c>
      <c r="F21" s="16" t="s">
        <v>0</v>
      </c>
      <c r="G21" s="23">
        <v>4100.1000000000004</v>
      </c>
      <c r="H21" s="6" t="s">
        <v>0</v>
      </c>
    </row>
    <row r="22" spans="1:8" ht="12.75" customHeight="1">
      <c r="A22" s="21" t="s">
        <v>67</v>
      </c>
      <c r="B22" s="13">
        <v>1</v>
      </c>
      <c r="C22" s="14">
        <v>5</v>
      </c>
      <c r="D22" s="14">
        <v>3</v>
      </c>
      <c r="E22" s="15" t="s">
        <v>0</v>
      </c>
      <c r="F22" s="16" t="s">
        <v>0</v>
      </c>
      <c r="G22" s="23">
        <v>4100.1000000000004</v>
      </c>
      <c r="H22" s="6" t="s">
        <v>0</v>
      </c>
    </row>
    <row r="23" spans="1:8" ht="60.75" customHeight="1">
      <c r="A23" s="21" t="s">
        <v>66</v>
      </c>
      <c r="B23" s="13">
        <v>1</v>
      </c>
      <c r="C23" s="14">
        <v>5</v>
      </c>
      <c r="D23" s="14">
        <v>3</v>
      </c>
      <c r="E23" s="15" t="s">
        <v>65</v>
      </c>
      <c r="F23" s="16" t="s">
        <v>0</v>
      </c>
      <c r="G23" s="23">
        <v>3479.3</v>
      </c>
      <c r="H23" s="6" t="s">
        <v>0</v>
      </c>
    </row>
    <row r="24" spans="1:8" ht="36.75" customHeight="1">
      <c r="A24" s="21" t="s">
        <v>3</v>
      </c>
      <c r="B24" s="13">
        <v>1</v>
      </c>
      <c r="C24" s="14">
        <v>5</v>
      </c>
      <c r="D24" s="14">
        <v>3</v>
      </c>
      <c r="E24" s="15" t="s">
        <v>65</v>
      </c>
      <c r="F24" s="16" t="s">
        <v>1</v>
      </c>
      <c r="G24" s="23">
        <v>29</v>
      </c>
      <c r="H24" s="6" t="s">
        <v>0</v>
      </c>
    </row>
    <row r="25" spans="1:8" ht="48.75" customHeight="1">
      <c r="A25" s="21" t="s">
        <v>41</v>
      </c>
      <c r="B25" s="13">
        <v>1</v>
      </c>
      <c r="C25" s="14">
        <v>5</v>
      </c>
      <c r="D25" s="14">
        <v>3</v>
      </c>
      <c r="E25" s="15" t="s">
        <v>65</v>
      </c>
      <c r="F25" s="16" t="s">
        <v>39</v>
      </c>
      <c r="G25" s="23">
        <v>3450.3</v>
      </c>
      <c r="H25" s="6" t="s">
        <v>0</v>
      </c>
    </row>
    <row r="26" spans="1:8" ht="72.75" customHeight="1">
      <c r="A26" s="21" t="s">
        <v>64</v>
      </c>
      <c r="B26" s="13">
        <v>1</v>
      </c>
      <c r="C26" s="14">
        <v>5</v>
      </c>
      <c r="D26" s="14">
        <v>3</v>
      </c>
      <c r="E26" s="15" t="s">
        <v>63</v>
      </c>
      <c r="F26" s="16" t="s">
        <v>0</v>
      </c>
      <c r="G26" s="23">
        <v>620.79999999999995</v>
      </c>
      <c r="H26" s="6" t="s">
        <v>0</v>
      </c>
    </row>
    <row r="27" spans="1:8" ht="36.75" customHeight="1">
      <c r="A27" s="21" t="s">
        <v>3</v>
      </c>
      <c r="B27" s="13">
        <v>1</v>
      </c>
      <c r="C27" s="14">
        <v>5</v>
      </c>
      <c r="D27" s="14">
        <v>3</v>
      </c>
      <c r="E27" s="15" t="s">
        <v>63</v>
      </c>
      <c r="F27" s="16" t="s">
        <v>1</v>
      </c>
      <c r="G27" s="23">
        <v>620.79999999999995</v>
      </c>
      <c r="H27" s="6" t="s">
        <v>0</v>
      </c>
    </row>
    <row r="28" spans="1:8" ht="12.75" customHeight="1">
      <c r="A28" s="21" t="s">
        <v>62</v>
      </c>
      <c r="B28" s="13">
        <v>1</v>
      </c>
      <c r="C28" s="14">
        <v>9</v>
      </c>
      <c r="D28" s="14">
        <v>0</v>
      </c>
      <c r="E28" s="15" t="s">
        <v>0</v>
      </c>
      <c r="F28" s="16" t="s">
        <v>0</v>
      </c>
      <c r="G28" s="23">
        <v>289.8</v>
      </c>
      <c r="H28" s="6" t="s">
        <v>0</v>
      </c>
    </row>
    <row r="29" spans="1:8" ht="12.75" customHeight="1">
      <c r="A29" s="21" t="s">
        <v>61</v>
      </c>
      <c r="B29" s="13">
        <v>1</v>
      </c>
      <c r="C29" s="14">
        <v>9</v>
      </c>
      <c r="D29" s="14">
        <v>2</v>
      </c>
      <c r="E29" s="15" t="s">
        <v>0</v>
      </c>
      <c r="F29" s="16" t="s">
        <v>0</v>
      </c>
      <c r="G29" s="23">
        <v>289.8</v>
      </c>
      <c r="H29" s="6" t="s">
        <v>0</v>
      </c>
    </row>
    <row r="30" spans="1:8" ht="96.75" customHeight="1">
      <c r="A30" s="21" t="s">
        <v>60</v>
      </c>
      <c r="B30" s="13">
        <v>1</v>
      </c>
      <c r="C30" s="14">
        <v>9</v>
      </c>
      <c r="D30" s="14">
        <v>2</v>
      </c>
      <c r="E30" s="15" t="s">
        <v>59</v>
      </c>
      <c r="F30" s="16" t="s">
        <v>0</v>
      </c>
      <c r="G30" s="23">
        <v>289.8</v>
      </c>
      <c r="H30" s="6" t="s">
        <v>0</v>
      </c>
    </row>
    <row r="31" spans="1:8" ht="36.75" customHeight="1">
      <c r="A31" s="21" t="s">
        <v>3</v>
      </c>
      <c r="B31" s="13">
        <v>1</v>
      </c>
      <c r="C31" s="14">
        <v>9</v>
      </c>
      <c r="D31" s="14">
        <v>2</v>
      </c>
      <c r="E31" s="15" t="s">
        <v>59</v>
      </c>
      <c r="F31" s="16" t="s">
        <v>1</v>
      </c>
      <c r="G31" s="23">
        <v>289.8</v>
      </c>
      <c r="H31" s="6" t="s">
        <v>0</v>
      </c>
    </row>
    <row r="32" spans="1:8" ht="12.75" customHeight="1">
      <c r="A32" s="21" t="s">
        <v>34</v>
      </c>
      <c r="B32" s="13">
        <v>1</v>
      </c>
      <c r="C32" s="14">
        <v>10</v>
      </c>
      <c r="D32" s="14">
        <v>0</v>
      </c>
      <c r="E32" s="15" t="s">
        <v>0</v>
      </c>
      <c r="F32" s="16" t="s">
        <v>0</v>
      </c>
      <c r="G32" s="23">
        <v>189</v>
      </c>
      <c r="H32" s="6" t="s">
        <v>0</v>
      </c>
    </row>
    <row r="33" spans="1:8" ht="12.75" customHeight="1">
      <c r="A33" s="21" t="s">
        <v>33</v>
      </c>
      <c r="B33" s="13">
        <v>1</v>
      </c>
      <c r="C33" s="14">
        <v>10</v>
      </c>
      <c r="D33" s="14">
        <v>3</v>
      </c>
      <c r="E33" s="15" t="s">
        <v>0</v>
      </c>
      <c r="F33" s="16" t="s">
        <v>0</v>
      </c>
      <c r="G33" s="23">
        <v>189</v>
      </c>
      <c r="H33" s="6" t="s">
        <v>0</v>
      </c>
    </row>
    <row r="34" spans="1:8" ht="60.75" customHeight="1">
      <c r="A34" s="21" t="s">
        <v>58</v>
      </c>
      <c r="B34" s="13">
        <v>1</v>
      </c>
      <c r="C34" s="14">
        <v>10</v>
      </c>
      <c r="D34" s="14">
        <v>3</v>
      </c>
      <c r="E34" s="15" t="s">
        <v>54</v>
      </c>
      <c r="F34" s="16" t="s">
        <v>0</v>
      </c>
      <c r="G34" s="23">
        <v>189</v>
      </c>
      <c r="H34" s="6" t="s">
        <v>0</v>
      </c>
    </row>
    <row r="35" spans="1:8" ht="36.75" customHeight="1">
      <c r="A35" s="21" t="s">
        <v>57</v>
      </c>
      <c r="B35" s="13">
        <v>1</v>
      </c>
      <c r="C35" s="14">
        <v>10</v>
      </c>
      <c r="D35" s="14">
        <v>3</v>
      </c>
      <c r="E35" s="15" t="s">
        <v>54</v>
      </c>
      <c r="F35" s="16" t="s">
        <v>56</v>
      </c>
      <c r="G35" s="23">
        <v>102</v>
      </c>
      <c r="H35" s="6" t="s">
        <v>0</v>
      </c>
    </row>
    <row r="36" spans="1:8" ht="24.75" customHeight="1">
      <c r="A36" s="21" t="s">
        <v>55</v>
      </c>
      <c r="B36" s="13">
        <v>1</v>
      </c>
      <c r="C36" s="14">
        <v>10</v>
      </c>
      <c r="D36" s="14">
        <v>3</v>
      </c>
      <c r="E36" s="15" t="s">
        <v>54</v>
      </c>
      <c r="F36" s="16" t="s">
        <v>53</v>
      </c>
      <c r="G36" s="23">
        <v>87</v>
      </c>
      <c r="H36" s="6" t="s">
        <v>0</v>
      </c>
    </row>
    <row r="37" spans="1:8" ht="12.75" customHeight="1">
      <c r="A37" s="21" t="s">
        <v>8</v>
      </c>
      <c r="B37" s="13">
        <v>1</v>
      </c>
      <c r="C37" s="14">
        <v>11</v>
      </c>
      <c r="D37" s="14">
        <v>0</v>
      </c>
      <c r="E37" s="15" t="s">
        <v>0</v>
      </c>
      <c r="F37" s="16" t="s">
        <v>0</v>
      </c>
      <c r="G37" s="23">
        <v>2160.8000000000002</v>
      </c>
      <c r="H37" s="6" t="s">
        <v>0</v>
      </c>
    </row>
    <row r="38" spans="1:8" ht="12.75" customHeight="1">
      <c r="A38" s="21" t="s">
        <v>7</v>
      </c>
      <c r="B38" s="13">
        <v>1</v>
      </c>
      <c r="C38" s="14">
        <v>11</v>
      </c>
      <c r="D38" s="14">
        <v>2</v>
      </c>
      <c r="E38" s="15" t="s">
        <v>0</v>
      </c>
      <c r="F38" s="16" t="s">
        <v>0</v>
      </c>
      <c r="G38" s="23">
        <v>2160.8000000000002</v>
      </c>
      <c r="H38" s="6" t="s">
        <v>0</v>
      </c>
    </row>
    <row r="39" spans="1:8" ht="84.75" customHeight="1">
      <c r="A39" s="21" t="s">
        <v>94</v>
      </c>
      <c r="B39" s="13">
        <v>1</v>
      </c>
      <c r="C39" s="14">
        <v>11</v>
      </c>
      <c r="D39" s="14">
        <v>2</v>
      </c>
      <c r="E39" s="15" t="s">
        <v>52</v>
      </c>
      <c r="F39" s="16" t="s">
        <v>0</v>
      </c>
      <c r="G39" s="23">
        <v>2160.8000000000002</v>
      </c>
      <c r="H39" s="6" t="s">
        <v>0</v>
      </c>
    </row>
    <row r="40" spans="1:8" ht="36.75" customHeight="1">
      <c r="A40" s="21" t="s">
        <v>3</v>
      </c>
      <c r="B40" s="13">
        <v>1</v>
      </c>
      <c r="C40" s="14">
        <v>11</v>
      </c>
      <c r="D40" s="14">
        <v>2</v>
      </c>
      <c r="E40" s="15" t="s">
        <v>52</v>
      </c>
      <c r="F40" s="16" t="s">
        <v>1</v>
      </c>
      <c r="G40" s="23">
        <v>2160.8000000000002</v>
      </c>
      <c r="H40" s="6" t="s">
        <v>0</v>
      </c>
    </row>
    <row r="41" spans="1:8" ht="26.25" customHeight="1">
      <c r="A41" s="20" t="s">
        <v>51</v>
      </c>
      <c r="B41" s="9">
        <v>8</v>
      </c>
      <c r="C41" s="10">
        <v>0</v>
      </c>
      <c r="D41" s="10">
        <v>0</v>
      </c>
      <c r="E41" s="11" t="s">
        <v>0</v>
      </c>
      <c r="F41" s="12" t="s">
        <v>0</v>
      </c>
      <c r="G41" s="22">
        <v>6789.3</v>
      </c>
      <c r="H41" s="6" t="s">
        <v>0</v>
      </c>
    </row>
    <row r="42" spans="1:8" ht="12.75" customHeight="1">
      <c r="A42" s="21" t="s">
        <v>25</v>
      </c>
      <c r="B42" s="13">
        <v>8</v>
      </c>
      <c r="C42" s="14">
        <v>7</v>
      </c>
      <c r="D42" s="14">
        <v>0</v>
      </c>
      <c r="E42" s="15" t="s">
        <v>0</v>
      </c>
      <c r="F42" s="16" t="s">
        <v>0</v>
      </c>
      <c r="G42" s="23">
        <v>6378.6</v>
      </c>
      <c r="H42" s="6" t="s">
        <v>0</v>
      </c>
    </row>
    <row r="43" spans="1:8" ht="12.75" customHeight="1">
      <c r="A43" s="21" t="s">
        <v>50</v>
      </c>
      <c r="B43" s="13">
        <v>8</v>
      </c>
      <c r="C43" s="14">
        <v>7</v>
      </c>
      <c r="D43" s="14">
        <v>1</v>
      </c>
      <c r="E43" s="15" t="s">
        <v>0</v>
      </c>
      <c r="F43" s="16" t="s">
        <v>0</v>
      </c>
      <c r="G43" s="23">
        <v>126.7</v>
      </c>
      <c r="H43" s="6" t="s">
        <v>0</v>
      </c>
    </row>
    <row r="44" spans="1:8" ht="84.75" customHeight="1">
      <c r="A44" s="21" t="s">
        <v>49</v>
      </c>
      <c r="B44" s="13">
        <v>8</v>
      </c>
      <c r="C44" s="14">
        <v>7</v>
      </c>
      <c r="D44" s="14">
        <v>1</v>
      </c>
      <c r="E44" s="15" t="s">
        <v>48</v>
      </c>
      <c r="F44" s="16" t="s">
        <v>0</v>
      </c>
      <c r="G44" s="23">
        <v>27</v>
      </c>
      <c r="H44" s="6" t="s">
        <v>0</v>
      </c>
    </row>
    <row r="45" spans="1:8" ht="36.75" customHeight="1">
      <c r="A45" s="21" t="s">
        <v>32</v>
      </c>
      <c r="B45" s="13">
        <v>8</v>
      </c>
      <c r="C45" s="14">
        <v>7</v>
      </c>
      <c r="D45" s="14">
        <v>1</v>
      </c>
      <c r="E45" s="15" t="s">
        <v>48</v>
      </c>
      <c r="F45" s="16" t="s">
        <v>31</v>
      </c>
      <c r="G45" s="23">
        <v>27</v>
      </c>
      <c r="H45" s="6" t="s">
        <v>0</v>
      </c>
    </row>
    <row r="46" spans="1:8" ht="84.75" customHeight="1">
      <c r="A46" s="21" t="s">
        <v>44</v>
      </c>
      <c r="B46" s="13">
        <v>8</v>
      </c>
      <c r="C46" s="14">
        <v>7</v>
      </c>
      <c r="D46" s="14">
        <v>1</v>
      </c>
      <c r="E46" s="15" t="s">
        <v>40</v>
      </c>
      <c r="F46" s="16" t="s">
        <v>0</v>
      </c>
      <c r="G46" s="23">
        <v>64.5</v>
      </c>
      <c r="H46" s="6" t="s">
        <v>0</v>
      </c>
    </row>
    <row r="47" spans="1:8" ht="36.75" customHeight="1">
      <c r="A47" s="21" t="s">
        <v>3</v>
      </c>
      <c r="B47" s="13">
        <v>8</v>
      </c>
      <c r="C47" s="14">
        <v>7</v>
      </c>
      <c r="D47" s="14">
        <v>1</v>
      </c>
      <c r="E47" s="15" t="s">
        <v>40</v>
      </c>
      <c r="F47" s="16" t="s">
        <v>1</v>
      </c>
      <c r="G47" s="23">
        <v>64.5</v>
      </c>
      <c r="H47" s="6" t="s">
        <v>0</v>
      </c>
    </row>
    <row r="48" spans="1:8" ht="60.75" customHeight="1">
      <c r="A48" s="21" t="s">
        <v>38</v>
      </c>
      <c r="B48" s="13">
        <v>8</v>
      </c>
      <c r="C48" s="14">
        <v>7</v>
      </c>
      <c r="D48" s="14">
        <v>1</v>
      </c>
      <c r="E48" s="15" t="s">
        <v>35</v>
      </c>
      <c r="F48" s="16" t="s">
        <v>0</v>
      </c>
      <c r="G48" s="23">
        <v>35.200000000000003</v>
      </c>
      <c r="H48" s="6" t="s">
        <v>0</v>
      </c>
    </row>
    <row r="49" spans="1:8" ht="36.75" customHeight="1">
      <c r="A49" s="21" t="s">
        <v>3</v>
      </c>
      <c r="B49" s="13">
        <v>8</v>
      </c>
      <c r="C49" s="14">
        <v>7</v>
      </c>
      <c r="D49" s="14">
        <v>1</v>
      </c>
      <c r="E49" s="15" t="s">
        <v>35</v>
      </c>
      <c r="F49" s="16" t="s">
        <v>1</v>
      </c>
      <c r="G49" s="23">
        <v>35.200000000000003</v>
      </c>
      <c r="H49" s="6" t="s">
        <v>0</v>
      </c>
    </row>
    <row r="50" spans="1:8" ht="12.75" customHeight="1">
      <c r="A50" s="21" t="s">
        <v>24</v>
      </c>
      <c r="B50" s="13">
        <v>8</v>
      </c>
      <c r="C50" s="14">
        <v>7</v>
      </c>
      <c r="D50" s="14">
        <v>2</v>
      </c>
      <c r="E50" s="15" t="s">
        <v>0</v>
      </c>
      <c r="F50" s="16" t="s">
        <v>0</v>
      </c>
      <c r="G50" s="23">
        <v>6187.8</v>
      </c>
      <c r="H50" s="6" t="s">
        <v>0</v>
      </c>
    </row>
    <row r="51" spans="1:8" ht="84.75" customHeight="1">
      <c r="A51" s="21" t="s">
        <v>49</v>
      </c>
      <c r="B51" s="13">
        <v>8</v>
      </c>
      <c r="C51" s="14">
        <v>7</v>
      </c>
      <c r="D51" s="14">
        <v>2</v>
      </c>
      <c r="E51" s="15" t="s">
        <v>48</v>
      </c>
      <c r="F51" s="16" t="s">
        <v>0</v>
      </c>
      <c r="G51" s="23">
        <v>10</v>
      </c>
      <c r="H51" s="6" t="s">
        <v>0</v>
      </c>
    </row>
    <row r="52" spans="1:8" ht="36.75" customHeight="1">
      <c r="A52" s="21" t="s">
        <v>3</v>
      </c>
      <c r="B52" s="13">
        <v>8</v>
      </c>
      <c r="C52" s="14">
        <v>7</v>
      </c>
      <c r="D52" s="14">
        <v>2</v>
      </c>
      <c r="E52" s="15" t="s">
        <v>48</v>
      </c>
      <c r="F52" s="16" t="s">
        <v>1</v>
      </c>
      <c r="G52" s="23">
        <v>10</v>
      </c>
      <c r="H52" s="6" t="s">
        <v>0</v>
      </c>
    </row>
    <row r="53" spans="1:8" ht="84.75" customHeight="1">
      <c r="A53" s="21" t="s">
        <v>44</v>
      </c>
      <c r="B53" s="13">
        <v>8</v>
      </c>
      <c r="C53" s="14">
        <v>7</v>
      </c>
      <c r="D53" s="14">
        <v>2</v>
      </c>
      <c r="E53" s="15" t="s">
        <v>40</v>
      </c>
      <c r="F53" s="16" t="s">
        <v>0</v>
      </c>
      <c r="G53" s="23">
        <v>2852.4</v>
      </c>
      <c r="H53" s="6" t="s">
        <v>0</v>
      </c>
    </row>
    <row r="54" spans="1:8" ht="36.75" customHeight="1">
      <c r="A54" s="21" t="s">
        <v>43</v>
      </c>
      <c r="B54" s="13">
        <v>8</v>
      </c>
      <c r="C54" s="14">
        <v>7</v>
      </c>
      <c r="D54" s="14">
        <v>2</v>
      </c>
      <c r="E54" s="15" t="s">
        <v>40</v>
      </c>
      <c r="F54" s="16" t="s">
        <v>42</v>
      </c>
      <c r="G54" s="23">
        <v>2852.4</v>
      </c>
      <c r="H54" s="6" t="s">
        <v>0</v>
      </c>
    </row>
    <row r="55" spans="1:8" ht="60.75" customHeight="1">
      <c r="A55" s="21" t="s">
        <v>38</v>
      </c>
      <c r="B55" s="13">
        <v>8</v>
      </c>
      <c r="C55" s="14">
        <v>7</v>
      </c>
      <c r="D55" s="14">
        <v>2</v>
      </c>
      <c r="E55" s="15" t="s">
        <v>35</v>
      </c>
      <c r="F55" s="16" t="s">
        <v>0</v>
      </c>
      <c r="G55" s="23">
        <v>30</v>
      </c>
      <c r="H55" s="6" t="s">
        <v>0</v>
      </c>
    </row>
    <row r="56" spans="1:8" ht="36.75" customHeight="1">
      <c r="A56" s="21" t="s">
        <v>37</v>
      </c>
      <c r="B56" s="13">
        <v>8</v>
      </c>
      <c r="C56" s="14">
        <v>7</v>
      </c>
      <c r="D56" s="14">
        <v>2</v>
      </c>
      <c r="E56" s="15" t="s">
        <v>35</v>
      </c>
      <c r="F56" s="16" t="s">
        <v>36</v>
      </c>
      <c r="G56" s="23">
        <v>3.3</v>
      </c>
      <c r="H56" s="6" t="s">
        <v>0</v>
      </c>
    </row>
    <row r="57" spans="1:8" ht="36.75" customHeight="1">
      <c r="A57" s="21" t="s">
        <v>3</v>
      </c>
      <c r="B57" s="13">
        <v>8</v>
      </c>
      <c r="C57" s="14">
        <v>7</v>
      </c>
      <c r="D57" s="14">
        <v>2</v>
      </c>
      <c r="E57" s="15" t="s">
        <v>35</v>
      </c>
      <c r="F57" s="16" t="s">
        <v>1</v>
      </c>
      <c r="G57" s="23">
        <v>26.7</v>
      </c>
      <c r="H57" s="6" t="s">
        <v>0</v>
      </c>
    </row>
    <row r="58" spans="1:8" ht="36.75" customHeight="1">
      <c r="A58" s="21" t="s">
        <v>23</v>
      </c>
      <c r="B58" s="13">
        <v>8</v>
      </c>
      <c r="C58" s="14">
        <v>7</v>
      </c>
      <c r="D58" s="14">
        <v>2</v>
      </c>
      <c r="E58" s="15" t="s">
        <v>20</v>
      </c>
      <c r="F58" s="16" t="s">
        <v>0</v>
      </c>
      <c r="G58" s="23">
        <v>159.9</v>
      </c>
      <c r="H58" s="6" t="s">
        <v>0</v>
      </c>
    </row>
    <row r="59" spans="1:8" ht="36.75" customHeight="1">
      <c r="A59" s="21" t="s">
        <v>3</v>
      </c>
      <c r="B59" s="13">
        <v>8</v>
      </c>
      <c r="C59" s="14">
        <v>7</v>
      </c>
      <c r="D59" s="14">
        <v>2</v>
      </c>
      <c r="E59" s="15" t="s">
        <v>20</v>
      </c>
      <c r="F59" s="16" t="s">
        <v>1</v>
      </c>
      <c r="G59" s="23">
        <v>159.9</v>
      </c>
      <c r="H59" s="6" t="s">
        <v>0</v>
      </c>
    </row>
    <row r="60" spans="1:8" ht="96.75" customHeight="1">
      <c r="A60" s="21" t="s">
        <v>47</v>
      </c>
      <c r="B60" s="13">
        <v>8</v>
      </c>
      <c r="C60" s="14">
        <v>7</v>
      </c>
      <c r="D60" s="14">
        <v>2</v>
      </c>
      <c r="E60" s="15" t="s">
        <v>46</v>
      </c>
      <c r="F60" s="16" t="s">
        <v>0</v>
      </c>
      <c r="G60" s="23">
        <v>3135.5</v>
      </c>
      <c r="H60" s="6" t="s">
        <v>0</v>
      </c>
    </row>
    <row r="61" spans="1:8" ht="36.75" customHeight="1">
      <c r="A61" s="21" t="s">
        <v>3</v>
      </c>
      <c r="B61" s="13">
        <v>8</v>
      </c>
      <c r="C61" s="14">
        <v>7</v>
      </c>
      <c r="D61" s="14">
        <v>2</v>
      </c>
      <c r="E61" s="15" t="s">
        <v>46</v>
      </c>
      <c r="F61" s="16" t="s">
        <v>1</v>
      </c>
      <c r="G61" s="23">
        <v>3135.5</v>
      </c>
      <c r="H61" s="6" t="s">
        <v>0</v>
      </c>
    </row>
    <row r="62" spans="1:8" ht="12.75" customHeight="1">
      <c r="A62" s="21" t="s">
        <v>45</v>
      </c>
      <c r="B62" s="13">
        <v>8</v>
      </c>
      <c r="C62" s="14">
        <v>7</v>
      </c>
      <c r="D62" s="14">
        <v>9</v>
      </c>
      <c r="E62" s="15" t="s">
        <v>0</v>
      </c>
      <c r="F62" s="16" t="s">
        <v>0</v>
      </c>
      <c r="G62" s="23">
        <v>64.099999999999994</v>
      </c>
      <c r="H62" s="6" t="s">
        <v>0</v>
      </c>
    </row>
    <row r="63" spans="1:8" ht="60.75" customHeight="1">
      <c r="A63" s="21" t="s">
        <v>38</v>
      </c>
      <c r="B63" s="13">
        <v>8</v>
      </c>
      <c r="C63" s="14">
        <v>7</v>
      </c>
      <c r="D63" s="14">
        <v>9</v>
      </c>
      <c r="E63" s="15" t="s">
        <v>35</v>
      </c>
      <c r="F63" s="16" t="s">
        <v>0</v>
      </c>
      <c r="G63" s="23">
        <v>64.099999999999994</v>
      </c>
      <c r="H63" s="6" t="s">
        <v>0</v>
      </c>
    </row>
    <row r="64" spans="1:8" ht="36.75" customHeight="1">
      <c r="A64" s="21" t="s">
        <v>37</v>
      </c>
      <c r="B64" s="13">
        <v>8</v>
      </c>
      <c r="C64" s="14">
        <v>7</v>
      </c>
      <c r="D64" s="14">
        <v>9</v>
      </c>
      <c r="E64" s="15" t="s">
        <v>35</v>
      </c>
      <c r="F64" s="16" t="s">
        <v>36</v>
      </c>
      <c r="G64" s="23">
        <v>2.1</v>
      </c>
      <c r="H64" s="6" t="s">
        <v>0</v>
      </c>
    </row>
    <row r="65" spans="1:8" ht="36.75" customHeight="1">
      <c r="A65" s="21" t="s">
        <v>3</v>
      </c>
      <c r="B65" s="13">
        <v>8</v>
      </c>
      <c r="C65" s="14">
        <v>7</v>
      </c>
      <c r="D65" s="14">
        <v>9</v>
      </c>
      <c r="E65" s="15" t="s">
        <v>35</v>
      </c>
      <c r="F65" s="16" t="s">
        <v>1</v>
      </c>
      <c r="G65" s="23">
        <v>62</v>
      </c>
      <c r="H65" s="6" t="s">
        <v>0</v>
      </c>
    </row>
    <row r="66" spans="1:8" ht="12.75" customHeight="1">
      <c r="A66" s="21" t="s">
        <v>34</v>
      </c>
      <c r="B66" s="13">
        <v>8</v>
      </c>
      <c r="C66" s="14">
        <v>10</v>
      </c>
      <c r="D66" s="14">
        <v>0</v>
      </c>
      <c r="E66" s="15" t="s">
        <v>0</v>
      </c>
      <c r="F66" s="16" t="s">
        <v>0</v>
      </c>
      <c r="G66" s="23">
        <v>410.7</v>
      </c>
      <c r="H66" s="6" t="s">
        <v>0</v>
      </c>
    </row>
    <row r="67" spans="1:8" ht="12.75" customHeight="1">
      <c r="A67" s="21" t="s">
        <v>33</v>
      </c>
      <c r="B67" s="13">
        <v>8</v>
      </c>
      <c r="C67" s="14">
        <v>10</v>
      </c>
      <c r="D67" s="14">
        <v>3</v>
      </c>
      <c r="E67" s="15" t="s">
        <v>0</v>
      </c>
      <c r="F67" s="16" t="s">
        <v>0</v>
      </c>
      <c r="G67" s="23">
        <v>410.7</v>
      </c>
      <c r="H67" s="6" t="s">
        <v>0</v>
      </c>
    </row>
    <row r="68" spans="1:8" ht="96.75" customHeight="1">
      <c r="A68" s="21" t="s">
        <v>30</v>
      </c>
      <c r="B68" s="13">
        <v>8</v>
      </c>
      <c r="C68" s="14">
        <v>10</v>
      </c>
      <c r="D68" s="14">
        <v>3</v>
      </c>
      <c r="E68" s="15" t="s">
        <v>28</v>
      </c>
      <c r="F68" s="16" t="s">
        <v>0</v>
      </c>
      <c r="G68" s="23">
        <v>410.7</v>
      </c>
      <c r="H68" s="6" t="s">
        <v>0</v>
      </c>
    </row>
    <row r="69" spans="1:8" ht="36.75" customHeight="1">
      <c r="A69" s="21" t="s">
        <v>3</v>
      </c>
      <c r="B69" s="13">
        <v>8</v>
      </c>
      <c r="C69" s="14">
        <v>10</v>
      </c>
      <c r="D69" s="14">
        <v>3</v>
      </c>
      <c r="E69" s="15" t="s">
        <v>28</v>
      </c>
      <c r="F69" s="16" t="s">
        <v>1</v>
      </c>
      <c r="G69" s="23">
        <v>4.4000000000000004</v>
      </c>
      <c r="H69" s="6" t="s">
        <v>0</v>
      </c>
    </row>
    <row r="70" spans="1:8" ht="36.75" customHeight="1">
      <c r="A70" s="21" t="s">
        <v>29</v>
      </c>
      <c r="B70" s="13">
        <v>8</v>
      </c>
      <c r="C70" s="14">
        <v>10</v>
      </c>
      <c r="D70" s="14">
        <v>3</v>
      </c>
      <c r="E70" s="15" t="s">
        <v>28</v>
      </c>
      <c r="F70" s="16" t="s">
        <v>27</v>
      </c>
      <c r="G70" s="23">
        <v>406.3</v>
      </c>
      <c r="H70" s="6" t="s">
        <v>0</v>
      </c>
    </row>
    <row r="71" spans="1:8" ht="21" customHeight="1">
      <c r="A71" s="20" t="s">
        <v>26</v>
      </c>
      <c r="B71" s="9">
        <v>11</v>
      </c>
      <c r="C71" s="10">
        <v>0</v>
      </c>
      <c r="D71" s="10">
        <v>0</v>
      </c>
      <c r="E71" s="11" t="s">
        <v>0</v>
      </c>
      <c r="F71" s="12" t="s">
        <v>0</v>
      </c>
      <c r="G71" s="22">
        <f>G72+G80+G86</f>
        <v>1082</v>
      </c>
      <c r="H71" s="6" t="s">
        <v>0</v>
      </c>
    </row>
    <row r="72" spans="1:8" ht="12.75" customHeight="1">
      <c r="A72" s="21" t="s">
        <v>25</v>
      </c>
      <c r="B72" s="13">
        <v>11</v>
      </c>
      <c r="C72" s="14">
        <v>7</v>
      </c>
      <c r="D72" s="14">
        <v>0</v>
      </c>
      <c r="E72" s="15" t="s">
        <v>0</v>
      </c>
      <c r="F72" s="16" t="s">
        <v>0</v>
      </c>
      <c r="G72" s="23">
        <f>G74+G77</f>
        <v>196</v>
      </c>
      <c r="H72" s="6" t="s">
        <v>0</v>
      </c>
    </row>
    <row r="73" spans="1:8" ht="12.75" customHeight="1">
      <c r="A73" s="21" t="s">
        <v>24</v>
      </c>
      <c r="B73" s="13">
        <v>11</v>
      </c>
      <c r="C73" s="14">
        <v>7</v>
      </c>
      <c r="D73" s="14">
        <v>2</v>
      </c>
      <c r="E73" s="15" t="s">
        <v>0</v>
      </c>
      <c r="F73" s="16" t="s">
        <v>0</v>
      </c>
      <c r="G73" s="23">
        <f>G74</f>
        <v>187.8</v>
      </c>
      <c r="H73" s="6" t="s">
        <v>0</v>
      </c>
    </row>
    <row r="74" spans="1:8" ht="36.75" customHeight="1">
      <c r="A74" s="21" t="s">
        <v>23</v>
      </c>
      <c r="B74" s="13">
        <v>11</v>
      </c>
      <c r="C74" s="14">
        <v>7</v>
      </c>
      <c r="D74" s="14">
        <v>2</v>
      </c>
      <c r="E74" s="15" t="s">
        <v>20</v>
      </c>
      <c r="F74" s="16" t="s">
        <v>0</v>
      </c>
      <c r="G74" s="23">
        <v>187.8</v>
      </c>
      <c r="H74" s="6" t="s">
        <v>0</v>
      </c>
    </row>
    <row r="75" spans="1:8" ht="36.75" customHeight="1">
      <c r="A75" s="21" t="s">
        <v>22</v>
      </c>
      <c r="B75" s="13">
        <v>11</v>
      </c>
      <c r="C75" s="14">
        <v>7</v>
      </c>
      <c r="D75" s="14">
        <v>2</v>
      </c>
      <c r="E75" s="15" t="s">
        <v>20</v>
      </c>
      <c r="F75" s="16" t="s">
        <v>21</v>
      </c>
      <c r="G75" s="23">
        <v>165.3</v>
      </c>
      <c r="H75" s="6" t="s">
        <v>0</v>
      </c>
    </row>
    <row r="76" spans="1:8" ht="36.75" customHeight="1">
      <c r="A76" s="21" t="s">
        <v>3</v>
      </c>
      <c r="B76" s="13">
        <v>11</v>
      </c>
      <c r="C76" s="14">
        <v>7</v>
      </c>
      <c r="D76" s="14">
        <v>2</v>
      </c>
      <c r="E76" s="15" t="s">
        <v>20</v>
      </c>
      <c r="F76" s="16" t="s">
        <v>1</v>
      </c>
      <c r="G76" s="23">
        <v>22.5</v>
      </c>
      <c r="H76" s="6" t="s">
        <v>0</v>
      </c>
    </row>
    <row r="77" spans="1:8" ht="24.75" customHeight="1">
      <c r="A77" s="21" t="s">
        <v>19</v>
      </c>
      <c r="B77" s="13">
        <v>11</v>
      </c>
      <c r="C77" s="14">
        <v>7</v>
      </c>
      <c r="D77" s="14">
        <v>7</v>
      </c>
      <c r="E77" s="15" t="s">
        <v>0</v>
      </c>
      <c r="F77" s="16" t="s">
        <v>0</v>
      </c>
      <c r="G77" s="23">
        <v>8.1999999999999993</v>
      </c>
      <c r="H77" s="6" t="s">
        <v>0</v>
      </c>
    </row>
    <row r="78" spans="1:8" ht="48.75" customHeight="1">
      <c r="A78" s="21" t="s">
        <v>18</v>
      </c>
      <c r="B78" s="13">
        <v>11</v>
      </c>
      <c r="C78" s="14">
        <v>7</v>
      </c>
      <c r="D78" s="14">
        <v>7</v>
      </c>
      <c r="E78" s="15" t="s">
        <v>17</v>
      </c>
      <c r="F78" s="16" t="s">
        <v>0</v>
      </c>
      <c r="G78" s="23">
        <v>8.1999999999999993</v>
      </c>
      <c r="H78" s="6" t="s">
        <v>0</v>
      </c>
    </row>
    <row r="79" spans="1:8" ht="60.75" customHeight="1">
      <c r="A79" s="21" t="s">
        <v>5</v>
      </c>
      <c r="B79" s="13">
        <v>11</v>
      </c>
      <c r="C79" s="14">
        <v>7</v>
      </c>
      <c r="D79" s="14">
        <v>7</v>
      </c>
      <c r="E79" s="15" t="s">
        <v>17</v>
      </c>
      <c r="F79" s="16" t="s">
        <v>4</v>
      </c>
      <c r="G79" s="23">
        <v>8.1999999999999993</v>
      </c>
      <c r="H79" s="6" t="s">
        <v>0</v>
      </c>
    </row>
    <row r="80" spans="1:8" ht="12.75" customHeight="1">
      <c r="A80" s="21" t="s">
        <v>16</v>
      </c>
      <c r="B80" s="13">
        <v>11</v>
      </c>
      <c r="C80" s="14">
        <v>8</v>
      </c>
      <c r="D80" s="14">
        <v>0</v>
      </c>
      <c r="E80" s="15" t="s">
        <v>0</v>
      </c>
      <c r="F80" s="16" t="s">
        <v>0</v>
      </c>
      <c r="G80" s="23">
        <v>648</v>
      </c>
      <c r="H80" s="6" t="s">
        <v>0</v>
      </c>
    </row>
    <row r="81" spans="1:8" ht="12.75" customHeight="1">
      <c r="A81" s="21" t="s">
        <v>15</v>
      </c>
      <c r="B81" s="13">
        <v>11</v>
      </c>
      <c r="C81" s="14">
        <v>8</v>
      </c>
      <c r="D81" s="14">
        <v>1</v>
      </c>
      <c r="E81" s="15" t="s">
        <v>0</v>
      </c>
      <c r="F81" s="16" t="s">
        <v>0</v>
      </c>
      <c r="G81" s="23">
        <v>648</v>
      </c>
      <c r="H81" s="6" t="s">
        <v>0</v>
      </c>
    </row>
    <row r="82" spans="1:8" ht="96.75" customHeight="1">
      <c r="A82" s="21" t="s">
        <v>14</v>
      </c>
      <c r="B82" s="13">
        <v>11</v>
      </c>
      <c r="C82" s="14">
        <v>8</v>
      </c>
      <c r="D82" s="14">
        <v>1</v>
      </c>
      <c r="E82" s="15" t="s">
        <v>12</v>
      </c>
      <c r="F82" s="16" t="s">
        <v>0</v>
      </c>
      <c r="G82" s="23">
        <v>614.4</v>
      </c>
      <c r="H82" s="6" t="s">
        <v>0</v>
      </c>
    </row>
    <row r="83" spans="1:8" ht="24.75" customHeight="1">
      <c r="A83" s="21" t="s">
        <v>13</v>
      </c>
      <c r="B83" s="13">
        <v>11</v>
      </c>
      <c r="C83" s="14">
        <v>8</v>
      </c>
      <c r="D83" s="14">
        <v>1</v>
      </c>
      <c r="E83" s="15" t="s">
        <v>12</v>
      </c>
      <c r="F83" s="16" t="s">
        <v>11</v>
      </c>
      <c r="G83" s="23">
        <v>614.4</v>
      </c>
      <c r="H83" s="6" t="s">
        <v>0</v>
      </c>
    </row>
    <row r="84" spans="1:8" ht="72.75" customHeight="1">
      <c r="A84" s="21" t="s">
        <v>10</v>
      </c>
      <c r="B84" s="13">
        <v>11</v>
      </c>
      <c r="C84" s="14">
        <v>8</v>
      </c>
      <c r="D84" s="14">
        <v>1</v>
      </c>
      <c r="E84" s="15" t="s">
        <v>9</v>
      </c>
      <c r="F84" s="16" t="s">
        <v>0</v>
      </c>
      <c r="G84" s="23">
        <v>33.6</v>
      </c>
      <c r="H84" s="6" t="s">
        <v>0</v>
      </c>
    </row>
    <row r="85" spans="1:8" ht="36.75" customHeight="1">
      <c r="A85" s="21" t="s">
        <v>3</v>
      </c>
      <c r="B85" s="13">
        <v>11</v>
      </c>
      <c r="C85" s="14">
        <v>8</v>
      </c>
      <c r="D85" s="14">
        <v>1</v>
      </c>
      <c r="E85" s="15" t="s">
        <v>9</v>
      </c>
      <c r="F85" s="16" t="s">
        <v>1</v>
      </c>
      <c r="G85" s="23">
        <v>33.6</v>
      </c>
      <c r="H85" s="6" t="s">
        <v>0</v>
      </c>
    </row>
    <row r="86" spans="1:8" ht="12.75" customHeight="1">
      <c r="A86" s="21" t="s">
        <v>8</v>
      </c>
      <c r="B86" s="13">
        <v>11</v>
      </c>
      <c r="C86" s="14">
        <v>11</v>
      </c>
      <c r="D86" s="14">
        <v>0</v>
      </c>
      <c r="E86" s="15" t="s">
        <v>0</v>
      </c>
      <c r="F86" s="16" t="s">
        <v>0</v>
      </c>
      <c r="G86" s="23">
        <v>238</v>
      </c>
      <c r="H86" s="6" t="s">
        <v>0</v>
      </c>
    </row>
    <row r="87" spans="1:8" ht="12.75" customHeight="1">
      <c r="A87" s="21" t="s">
        <v>7</v>
      </c>
      <c r="B87" s="13">
        <v>11</v>
      </c>
      <c r="C87" s="14">
        <v>11</v>
      </c>
      <c r="D87" s="14">
        <v>2</v>
      </c>
      <c r="E87" s="15" t="s">
        <v>0</v>
      </c>
      <c r="F87" s="16" t="s">
        <v>0</v>
      </c>
      <c r="G87" s="23">
        <v>238</v>
      </c>
      <c r="H87" s="6" t="s">
        <v>0</v>
      </c>
    </row>
    <row r="88" spans="1:8" ht="60.75" customHeight="1">
      <c r="A88" s="21" t="s">
        <v>6</v>
      </c>
      <c r="B88" s="13">
        <v>11</v>
      </c>
      <c r="C88" s="14">
        <v>11</v>
      </c>
      <c r="D88" s="14">
        <v>2</v>
      </c>
      <c r="E88" s="15" t="s">
        <v>2</v>
      </c>
      <c r="F88" s="16" t="s">
        <v>0</v>
      </c>
      <c r="G88" s="23">
        <v>238</v>
      </c>
      <c r="H88" s="6" t="s">
        <v>0</v>
      </c>
    </row>
    <row r="89" spans="1:8" ht="60.75" customHeight="1">
      <c r="A89" s="21" t="s">
        <v>5</v>
      </c>
      <c r="B89" s="13">
        <v>11</v>
      </c>
      <c r="C89" s="14">
        <v>11</v>
      </c>
      <c r="D89" s="14">
        <v>2</v>
      </c>
      <c r="E89" s="15" t="s">
        <v>2</v>
      </c>
      <c r="F89" s="16" t="s">
        <v>4</v>
      </c>
      <c r="G89" s="23">
        <v>115</v>
      </c>
      <c r="H89" s="6" t="s">
        <v>0</v>
      </c>
    </row>
    <row r="90" spans="1:8" ht="36.75" customHeight="1">
      <c r="A90" s="21" t="s">
        <v>3</v>
      </c>
      <c r="B90" s="13">
        <v>11</v>
      </c>
      <c r="C90" s="14">
        <v>11</v>
      </c>
      <c r="D90" s="14">
        <v>2</v>
      </c>
      <c r="E90" s="15" t="s">
        <v>2</v>
      </c>
      <c r="F90" s="16" t="s">
        <v>1</v>
      </c>
      <c r="G90" s="23">
        <v>123</v>
      </c>
      <c r="H90" s="6" t="s">
        <v>0</v>
      </c>
    </row>
    <row r="91" spans="1:8" ht="15.75" customHeight="1">
      <c r="A91" s="26" t="s">
        <v>91</v>
      </c>
      <c r="B91" s="24"/>
      <c r="C91" s="24"/>
      <c r="D91" s="24"/>
      <c r="E91" s="24"/>
      <c r="F91" s="24"/>
      <c r="G91" s="25">
        <f>G8+G41+G71</f>
        <v>16719.599999999999</v>
      </c>
      <c r="H91" s="2" t="s">
        <v>0</v>
      </c>
    </row>
  </sheetData>
  <mergeCells count="5">
    <mergeCell ref="C1:G1"/>
    <mergeCell ref="B5:F5"/>
    <mergeCell ref="A5:A6"/>
    <mergeCell ref="G5:G6"/>
    <mergeCell ref="A2:G2"/>
  </mergeCells>
  <pageMargins left="0.98425196850393704" right="0.39370078740157483" top="0.39370078740157483" bottom="0.39370078740157483" header="0.51181102362204722" footer="0.51181102362204722"/>
  <pageSetup paperSize="9" scale="83" fitToHeight="4" orientation="portrait" r:id="rId1"/>
  <headerFooter alignWithMargins="0"/>
  <rowBreaks count="1" manualBreakCount="1">
    <brk id="6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Демидов Денис</cp:lastModifiedBy>
  <cp:lastPrinted>2015-04-21T10:54:55Z</cp:lastPrinted>
  <dcterms:created xsi:type="dcterms:W3CDTF">2015-04-21T09:19:50Z</dcterms:created>
  <dcterms:modified xsi:type="dcterms:W3CDTF">2015-05-14T10:16:44Z</dcterms:modified>
</cp:coreProperties>
</file>